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9" i="1" l="1"/>
  <c r="F39" i="1"/>
  <c r="E39" i="1"/>
</calcChain>
</file>

<file path=xl/sharedStrings.xml><?xml version="1.0" encoding="utf-8"?>
<sst xmlns="http://schemas.openxmlformats.org/spreadsheetml/2006/main" count="46" uniqueCount="44">
  <si>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</si>
  <si>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</si>
  <si>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</si>
  <si>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</si>
  <si>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</si>
  <si>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</si>
  <si>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</si>
  <si>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</si>
  <si>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</si>
  <si>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</si>
  <si>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</si>
  <si>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</si>
  <si>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35 кВ Нюксеница</t>
  </si>
  <si>
    <t xml:space="preserve"> 0,4 Нюксеница ТСН 1 ао</t>
  </si>
  <si>
    <t xml:space="preserve"> 0,4 Нюксеница ТСН 2 ао</t>
  </si>
  <si>
    <t xml:space="preserve"> 0,4 Нюксеница-Дом Малгина (КТП) ао RS</t>
  </si>
  <si>
    <t xml:space="preserve"> 0,4 Нюксеница-Жилпоселок (КТП) ао RS</t>
  </si>
  <si>
    <t xml:space="preserve"> 0,4 Нюксеница-РЭС (КТП) ао RS</t>
  </si>
  <si>
    <t xml:space="preserve"> 0,4 Нюксеница-РЭС (КТП) ап RS</t>
  </si>
  <si>
    <t xml:space="preserve"> 10 Нюксеница Резерв ао</t>
  </si>
  <si>
    <t xml:space="preserve"> 10 Нюксеница Т 1 ап RS</t>
  </si>
  <si>
    <t xml:space="preserve"> 10 Нюксеница Т 2 ап RS</t>
  </si>
  <si>
    <t xml:space="preserve"> 10 Нюксеница-Берез.Слобода ао RS</t>
  </si>
  <si>
    <t xml:space="preserve"> 10 Нюксеница-Водозабор 1 ао RS</t>
  </si>
  <si>
    <t xml:space="preserve"> 10 Нюксеница-Водозабор 1 ап RS</t>
  </si>
  <si>
    <t xml:space="preserve"> 10 Нюксеница-Водозабор 2 ао</t>
  </si>
  <si>
    <t xml:space="preserve"> 10 Нюксеница-Водозабор 2 ао RS</t>
  </si>
  <si>
    <t xml:space="preserve"> 10 Нюксеница-Водозабор 2 ап RS</t>
  </si>
  <si>
    <t xml:space="preserve"> 10 Нюксеница-Газ 1 ао</t>
  </si>
  <si>
    <t xml:space="preserve"> 10 Нюксеница-Газ 1 ао RS</t>
  </si>
  <si>
    <t xml:space="preserve"> 10 Нюксеница-Газ 1 рп RS</t>
  </si>
  <si>
    <t xml:space="preserve"> 10 Нюксеница-Газ 2 ао RS</t>
  </si>
  <si>
    <t xml:space="preserve"> 10 Нюксеница-Газ 2 рп RS</t>
  </si>
  <si>
    <t xml:space="preserve"> 10 Нюксеница-Ларинская ао RS</t>
  </si>
  <si>
    <t xml:space="preserve"> 10 Нюксеница-Лесютино ао RS</t>
  </si>
  <si>
    <t xml:space="preserve"> 10 Нюксеница-Льнозавод ао RS</t>
  </si>
  <si>
    <t xml:space="preserve"> 10 Нюксеница-Райцентр ао RS</t>
  </si>
  <si>
    <t xml:space="preserve"> 10 Нюксеница-Сельменьга ао RS</t>
  </si>
  <si>
    <t xml:space="preserve"> 10 Нюксеница-Уфтюга ао RS</t>
  </si>
  <si>
    <t xml:space="preserve"> 35 Нюксеница-Тарнога 1 ао RS</t>
  </si>
  <si>
    <t xml:space="preserve"> 35 Нюксеница-Тарнога 1 ап RS</t>
  </si>
  <si>
    <t xml:space="preserve"> 35 Нюксеница-Тарнога 2 ао RS</t>
  </si>
  <si>
    <t xml:space="preserve"> 35 Нюксеница-Тарнога 2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</si>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</sst>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43</v>
      </c>
      <c r="F8" s="21" t="s">
        <v>43</v>
      </c>
      <c r="G8" s="21" t="s">
        <v>43</v>
      </c>
      <c r="H8" s="30"/>
    </row>
    <row r="9" spans="1:10" x14ac:dyDescent="0.25">
      <c r="A9" s="31" t="s">
        <v>13</v>
      </c>
      <c r="B9" s="32"/>
      <c r="C9" s="32"/>
      <c r="D9" s="33">
        <v>1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1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2176.1930000000002</v>
      </c>
      <c r="C11" s="38">
        <v>2178.4589999999998</v>
      </c>
      <c r="D11" s="39"/>
      <c r="E11" s="40"/>
      <c r="F11" s="41">
        <v>2.266</v>
      </c>
      <c r="G11" s="41"/>
      <c r="H11" s="42"/>
    </row>
    <row r="12" spans="1:10" x14ac:dyDescent="0.25">
      <c r="A12" s="37" t="s">
        <v>16</v>
      </c>
      <c r="B12" s="38">
        <v>8115.8059999999996</v>
      </c>
      <c r="C12" s="38">
        <v>8117.9489999999996</v>
      </c>
      <c r="D12" s="39"/>
      <c r="E12" s="40"/>
      <c r="F12" s="41">
        <v>2.1429999999999998</v>
      </c>
      <c r="G12" s="41"/>
      <c r="H12" s="42"/>
    </row>
    <row r="13" spans="1:10" x14ac:dyDescent="0.25">
      <c r="A13" s="37" t="s">
        <v>17</v>
      </c>
      <c r="B13" s="38">
        <v>1255.116</v>
      </c>
      <c r="C13" s="38">
        <v>1255.2464</v>
      </c>
      <c r="D13" s="39">
        <v>30</v>
      </c>
      <c r="E13" s="40">
        <v>3.9119999999999999</v>
      </c>
      <c r="F13" s="41">
        <v>3.9119999999999999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342.68520000000001</v>
      </c>
      <c r="C14" s="38">
        <v>344.56279999999998</v>
      </c>
      <c r="D14" s="39">
        <v>30</v>
      </c>
      <c r="E14" s="40">
        <v>56.328000000000003</v>
      </c>
      <c r="F14" s="41">
        <v>56.328000000000003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0</v>
      </c>
      <c r="C15" s="38">
        <v>0</v>
      </c>
      <c r="D15" s="39">
        <v>2000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2374.5772000000002</v>
      </c>
      <c r="C16" s="38">
        <v>2375.9213</v>
      </c>
      <c r="D16" s="39">
        <v>6000</v>
      </c>
      <c r="E16" s="40">
        <v>8064.6</v>
      </c>
      <c r="F16" s="41">
        <v>8064</v>
      </c>
      <c r="G16" s="41">
        <v>0.6</v>
      </c>
      <c r="H16" s="42">
        <v>0.01</v>
      </c>
    </row>
    <row r="17" spans="1:8" x14ac:dyDescent="0.25">
      <c r="A17" s="37" t="s">
        <v>21</v>
      </c>
      <c r="B17" s="38">
        <v>1868.4299000000001</v>
      </c>
      <c r="C17" s="38">
        <v>1870.0434</v>
      </c>
      <c r="D17" s="39">
        <v>6000</v>
      </c>
      <c r="E17" s="40">
        <v>9681</v>
      </c>
      <c r="F17" s="41">
        <v>9681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2382.4445000000001</v>
      </c>
      <c r="C18" s="38">
        <v>2385.6116999999999</v>
      </c>
      <c r="D18" s="39">
        <v>2000</v>
      </c>
      <c r="E18" s="40">
        <v>6334.4</v>
      </c>
      <c r="F18" s="41">
        <v>6334.4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614.78570000000002</v>
      </c>
      <c r="C19" s="38">
        <v>615.2002</v>
      </c>
      <c r="D19" s="39">
        <v>3000</v>
      </c>
      <c r="E19" s="40">
        <v>1243.5</v>
      </c>
      <c r="F19" s="41">
        <v>1243.8</v>
      </c>
      <c r="G19" s="41">
        <v>-0.3</v>
      </c>
      <c r="H19" s="42">
        <v>-0.02</v>
      </c>
    </row>
    <row r="20" spans="1:8" x14ac:dyDescent="0.25">
      <c r="A20" s="37" t="s">
        <v>24</v>
      </c>
      <c r="B20" s="38">
        <v>1.5293000000000001</v>
      </c>
      <c r="C20" s="38">
        <v>1.5293000000000001</v>
      </c>
      <c r="D20" s="39">
        <v>3000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1275</v>
      </c>
      <c r="C21" s="38">
        <v>1275</v>
      </c>
      <c r="D21" s="39">
        <v>3000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26</v>
      </c>
      <c r="B22" s="38">
        <v>2440.6246000000001</v>
      </c>
      <c r="C22" s="38">
        <v>2441.4737</v>
      </c>
      <c r="D22" s="39">
        <v>3000</v>
      </c>
      <c r="E22" s="40">
        <v>2547.3000000000002</v>
      </c>
      <c r="F22" s="41">
        <v>2547.6</v>
      </c>
      <c r="G22" s="41">
        <v>-0.3</v>
      </c>
      <c r="H22" s="42">
        <v>-0.01</v>
      </c>
    </row>
    <row r="23" spans="1:8" x14ac:dyDescent="0.25">
      <c r="A23" s="37" t="s">
        <v>27</v>
      </c>
      <c r="B23" s="38">
        <v>2.1899999999999999E-2</v>
      </c>
      <c r="C23" s="38">
        <v>2.1899999999999999E-2</v>
      </c>
      <c r="D23" s="39">
        <v>3000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28</v>
      </c>
      <c r="B24" s="38">
        <v>596.56439999999998</v>
      </c>
      <c r="C24" s="38">
        <v>596.56439999999998</v>
      </c>
      <c r="D24" s="39">
        <v>3000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29</v>
      </c>
      <c r="B25" s="38">
        <v>596.56299999999999</v>
      </c>
      <c r="C25" s="38">
        <v>596.56299999999999</v>
      </c>
      <c r="D25" s="39">
        <v>3000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30</v>
      </c>
      <c r="B26" s="38">
        <v>31.130500000000001</v>
      </c>
      <c r="C26" s="38">
        <v>31.1494</v>
      </c>
      <c r="D26" s="39">
        <v>3000</v>
      </c>
      <c r="E26" s="40">
        <v>56.7</v>
      </c>
      <c r="F26" s="41">
        <v>56.7</v>
      </c>
      <c r="G26" s="41">
        <v>0</v>
      </c>
      <c r="H26" s="42">
        <v>0</v>
      </c>
    </row>
    <row r="27" spans="1:8" x14ac:dyDescent="0.25">
      <c r="A27" s="37" t="s">
        <v>31</v>
      </c>
      <c r="B27" s="38">
        <v>2658.5727999999999</v>
      </c>
      <c r="C27" s="38">
        <v>2658.7008999999998</v>
      </c>
      <c r="D27" s="39">
        <v>3000</v>
      </c>
      <c r="E27" s="40">
        <v>384.3</v>
      </c>
      <c r="F27" s="41">
        <v>384.3</v>
      </c>
      <c r="G27" s="41">
        <v>0</v>
      </c>
      <c r="H27" s="42">
        <v>0</v>
      </c>
    </row>
    <row r="28" spans="1:8" x14ac:dyDescent="0.25">
      <c r="A28" s="37" t="s">
        <v>32</v>
      </c>
      <c r="B28" s="38">
        <v>0.23019999999999999</v>
      </c>
      <c r="C28" s="38">
        <v>0.23019999999999999</v>
      </c>
      <c r="D28" s="39">
        <v>3000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33</v>
      </c>
      <c r="B29" s="38">
        <v>269.06659999999999</v>
      </c>
      <c r="C29" s="38">
        <v>269.2278</v>
      </c>
      <c r="D29" s="39">
        <v>2000</v>
      </c>
      <c r="E29" s="40">
        <v>322.39999999999998</v>
      </c>
      <c r="F29" s="41">
        <v>322.60000000000002</v>
      </c>
      <c r="G29" s="41">
        <v>-0.2</v>
      </c>
      <c r="H29" s="42">
        <v>-0.06</v>
      </c>
    </row>
    <row r="30" spans="1:8" x14ac:dyDescent="0.25">
      <c r="A30" s="37" t="s">
        <v>34</v>
      </c>
      <c r="B30" s="38">
        <v>1375.6739</v>
      </c>
      <c r="C30" s="38">
        <v>1375.7175999999999</v>
      </c>
      <c r="D30" s="39">
        <v>1500</v>
      </c>
      <c r="E30" s="40">
        <v>65.55</v>
      </c>
      <c r="F30" s="41">
        <v>65.55</v>
      </c>
      <c r="G30" s="41">
        <v>0</v>
      </c>
      <c r="H30" s="42">
        <v>0</v>
      </c>
    </row>
    <row r="31" spans="1:8" x14ac:dyDescent="0.25">
      <c r="A31" s="37" t="s">
        <v>35</v>
      </c>
      <c r="B31" s="38">
        <v>856.52279999999996</v>
      </c>
      <c r="C31" s="38">
        <v>857.34109999999998</v>
      </c>
      <c r="D31" s="39">
        <v>2000</v>
      </c>
      <c r="E31" s="40">
        <v>1636.6</v>
      </c>
      <c r="F31" s="41">
        <v>1636.8</v>
      </c>
      <c r="G31" s="41">
        <v>-0.2</v>
      </c>
      <c r="H31" s="42">
        <v>-0.01</v>
      </c>
    </row>
    <row r="32" spans="1:8" x14ac:dyDescent="0.25">
      <c r="A32" s="37" t="s">
        <v>36</v>
      </c>
      <c r="B32" s="38">
        <v>5021.5983999999999</v>
      </c>
      <c r="C32" s="38">
        <v>5022.1426000000001</v>
      </c>
      <c r="D32" s="39">
        <v>2000</v>
      </c>
      <c r="E32" s="40">
        <v>1088.4000000000001</v>
      </c>
      <c r="F32" s="41">
        <v>1088.2</v>
      </c>
      <c r="G32" s="41">
        <v>0.2</v>
      </c>
      <c r="H32" s="42">
        <v>0.02</v>
      </c>
    </row>
    <row r="33" spans="1:8" x14ac:dyDescent="0.25">
      <c r="A33" s="37" t="s">
        <v>37</v>
      </c>
      <c r="B33" s="38">
        <v>1991.5175999999999</v>
      </c>
      <c r="C33" s="38">
        <v>1993.2771</v>
      </c>
      <c r="D33" s="39">
        <v>1000</v>
      </c>
      <c r="E33" s="40">
        <v>1759.5</v>
      </c>
      <c r="F33" s="41">
        <v>1759.6</v>
      </c>
      <c r="G33" s="41">
        <v>-0.1</v>
      </c>
      <c r="H33" s="42">
        <v>-0.01</v>
      </c>
    </row>
    <row r="34" spans="1:8" x14ac:dyDescent="0.25">
      <c r="A34" s="37" t="s">
        <v>38</v>
      </c>
      <c r="B34" s="38">
        <v>1823.778</v>
      </c>
      <c r="C34" s="38">
        <v>1825.3822</v>
      </c>
      <c r="D34" s="39">
        <v>1500</v>
      </c>
      <c r="E34" s="40">
        <v>2406.3000000000002</v>
      </c>
      <c r="F34" s="41">
        <v>2406.4499999999998</v>
      </c>
      <c r="G34" s="41">
        <v>-0.15</v>
      </c>
      <c r="H34" s="42">
        <v>-0.01</v>
      </c>
    </row>
    <row r="35" spans="1:8" x14ac:dyDescent="0.25">
      <c r="A35" s="37" t="s">
        <v>39</v>
      </c>
      <c r="B35" s="38">
        <v>40.692900000000002</v>
      </c>
      <c r="C35" s="38">
        <v>40.692900000000002</v>
      </c>
      <c r="D35" s="39">
        <v>10500</v>
      </c>
      <c r="E35" s="40">
        <v>0</v>
      </c>
      <c r="F35" s="41">
        <v>0</v>
      </c>
      <c r="G35" s="41">
        <v>0</v>
      </c>
      <c r="H35" s="42"/>
    </row>
    <row r="36" spans="1:8" x14ac:dyDescent="0.25">
      <c r="A36" s="37" t="s">
        <v>40</v>
      </c>
      <c r="B36" s="38">
        <v>20.826599999999999</v>
      </c>
      <c r="C36" s="38">
        <v>20.826599999999999</v>
      </c>
      <c r="D36" s="39">
        <v>10500</v>
      </c>
      <c r="E36" s="40">
        <v>0</v>
      </c>
      <c r="F36" s="41">
        <v>0</v>
      </c>
      <c r="G36" s="41">
        <v>0</v>
      </c>
      <c r="H36" s="42"/>
    </row>
    <row r="37" spans="1:8" x14ac:dyDescent="0.25">
      <c r="A37" s="37" t="s">
        <v>41</v>
      </c>
      <c r="B37" s="38">
        <v>615.42939999999999</v>
      </c>
      <c r="C37" s="38">
        <v>615.42939999999999</v>
      </c>
      <c r="D37" s="39">
        <v>10500</v>
      </c>
      <c r="E37" s="40">
        <v>0</v>
      </c>
      <c r="F37" s="41">
        <v>0</v>
      </c>
      <c r="G37" s="41">
        <v>0</v>
      </c>
      <c r="H37" s="42"/>
    </row>
    <row r="38" spans="1:8" ht="16.5" thickBot="1" x14ac:dyDescent="0.3">
      <c r="A38" s="43" t="s">
        <v>42</v>
      </c>
      <c r="B38" s="44">
        <v>86.126999999999995</v>
      </c>
      <c r="C38" s="44">
        <v>86.126999999999995</v>
      </c>
      <c r="D38" s="45">
        <v>10500</v>
      </c>
      <c r="E38" s="46">
        <v>0</v>
      </c>
      <c r="F38" s="47">
        <v>0</v>
      </c>
      <c r="G38" s="47">
        <v>0</v>
      </c>
      <c r="H38" s="48"/>
    </row>
    <row r="39" spans="1:8" x14ac:dyDescent="0.25">
      <c r="E39" s="49">
        <f>SUM(E9:E38)</f>
        <v>35650.79</v>
      </c>
      <c r="F39" s="50">
        <f>SUM(F9:F38)</f>
        <v>35655.64899999999</v>
      </c>
      <c r="G39" s="50">
        <f>SUM(G9:G38)</f>
        <v>-0.45000000000000007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2018-06-26T13:53:22Z</dcterms:modified>
</cp:coreProperties>
</file>